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62581851-3655-46B9-A5E8-FB98C27625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առաջարկներ'!$A$5:$AT$6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P6" i="1" s="1"/>
  <c r="M6" i="1" s="1"/>
  <c r="L6" i="1"/>
  <c r="T6" i="1"/>
  <c r="U6" i="1" s="1"/>
  <c r="R6" i="1" s="1"/>
  <c r="Q6" i="1"/>
  <c r="Y6" i="1"/>
  <c r="Z6" i="1" s="1"/>
  <c r="W6" i="1" s="1"/>
  <c r="V6" i="1"/>
  <c r="AD6" i="1"/>
  <c r="AE6" i="1" s="1"/>
  <c r="AB6" i="1" s="1"/>
  <c r="AA6" i="1"/>
  <c r="AI6" i="1"/>
  <c r="AJ6" i="1" s="1"/>
  <c r="AG6" i="1" s="1"/>
  <c r="AF6" i="1"/>
  <c r="AN6" i="1"/>
  <c r="AO6" i="1" s="1"/>
  <c r="AL6" i="1" s="1"/>
  <c r="AK6" i="1"/>
  <c r="AS6" i="1"/>
  <c r="AT6" i="1" s="1"/>
  <c r="AQ6" i="1" s="1"/>
  <c r="AP6" i="1"/>
  <c r="E6" i="1"/>
  <c r="J6" i="1"/>
  <c r="K6" i="1" s="1"/>
  <c r="H6" i="1" s="1"/>
  <c r="G6" i="1"/>
</calcChain>
</file>

<file path=xl/sharedStrings.xml><?xml version="1.0" encoding="utf-8"?>
<sst xmlns="http://schemas.openxmlformats.org/spreadsheetml/2006/main" count="59" uniqueCount="24">
  <si>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</si>
  <si>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</si>
  <si>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</si>
  <si>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</si>
  <si>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</si>
  <si>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</si>
  <si>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</si>
  <si>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</si>
  <si>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</si>
  <si>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</si>
  <si>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</si>
  <si>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</si>
  <si>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</si>
  <si>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</si>
  <si>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45221142</t>
  </si>
  <si>
    <t>«Լիմպիեզա» ՍՊԸ</t>
  </si>
  <si>
    <t>«ՀԱՅԱՍՏԱՆԻ ԱԶԳԱՅԻՆ ԱՐԽԻՎ» ՊՈԱԿ-ի շենքի նկուղային հարկի վերանորոգման աշխատանքներ</t>
  </si>
  <si>
    <t xml:space="preserve">«ՌՈՒԲԱՐՄ ՇԻՆ» ՍՊԸ </t>
  </si>
  <si>
    <t xml:space="preserve"> «ՎԱՀԱՆ-ՇԻՆ» ՍՊԸ </t>
  </si>
  <si>
    <t xml:space="preserve">«ՄարտՇին» ՍՊԸ </t>
  </si>
  <si>
    <t xml:space="preserve"> «Հովսեփյան շին գրուպ» ՍՊԸ</t>
  </si>
  <si>
    <t xml:space="preserve">Անահիտ Փոլադյան ԱՁ </t>
  </si>
  <si>
    <t xml:space="preserve"> «ԲԻ ԷԼ ՔՆՍԹՐԱՔՇՆ» ՍՊԸ</t>
  </si>
  <si>
    <t>«ՀԱԿՇԻՆ»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</si>
</sst>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6" sqref="A6:F6"/>
    </sheetView>
  </sheetViews>
  <sheetFormatPr defaultColWidth="9.140625" defaultRowHeight="16.5" x14ac:dyDescent="0.25"/>
  <cols>
    <col min="1" max="1" width="6.28515625" style="4" customWidth="1"/>
    <col min="2" max="2" width="16.7109375" style="4" customWidth="1"/>
    <col min="3" max="3" width="44.42578125" style="4" customWidth="1"/>
    <col min="4" max="4" width="9.85546875" style="4" customWidth="1"/>
    <col min="5" max="5" width="19.28515625" style="4" customWidth="1"/>
    <col min="6" max="6" width="23" style="4" customWidth="1"/>
    <col min="7" max="46" width="22.140625" style="4" customWidth="1"/>
    <col min="47" max="47" width="21.28515625" style="4" bestFit="1" customWidth="1"/>
    <col min="48" max="16384" width="9.140625" style="4"/>
  </cols>
  <sheetData>
    <row r="1" spans="1:47" x14ac:dyDescent="0.25">
      <c r="A1" s="2"/>
    </row>
    <row r="2" spans="1:47" x14ac:dyDescent="0.25">
      <c r="A2" s="3" t="s">
        <v>4</v>
      </c>
      <c r="B2" s="3"/>
      <c r="C2" s="3"/>
      <c r="D2" s="3"/>
      <c r="E2" s="3"/>
      <c r="F2" s="3"/>
    </row>
    <row r="4" spans="1:47" x14ac:dyDescent="0.25">
      <c r="A4" s="10" t="s">
        <v>0</v>
      </c>
      <c r="B4" s="10"/>
      <c r="C4" s="10"/>
      <c r="D4" s="10" t="s">
        <v>10</v>
      </c>
      <c r="E4" s="10"/>
      <c r="F4" s="10"/>
      <c r="G4" s="11" t="s">
        <v>17</v>
      </c>
      <c r="H4" s="11"/>
      <c r="I4" s="11"/>
      <c r="J4" s="11"/>
      <c r="K4" s="11"/>
      <c r="L4" s="11" t="s">
        <v>15</v>
      </c>
      <c r="M4" s="11"/>
      <c r="N4" s="11"/>
      <c r="O4" s="11"/>
      <c r="P4" s="11"/>
      <c r="Q4" s="11" t="s">
        <v>18</v>
      </c>
      <c r="R4" s="11"/>
      <c r="S4" s="11"/>
      <c r="T4" s="11"/>
      <c r="U4" s="11"/>
      <c r="V4" s="11" t="s">
        <v>19</v>
      </c>
      <c r="W4" s="11"/>
      <c r="X4" s="11"/>
      <c r="Y4" s="11"/>
      <c r="Z4" s="11"/>
      <c r="AA4" s="11" t="s">
        <v>20</v>
      </c>
      <c r="AB4" s="11"/>
      <c r="AC4" s="11"/>
      <c r="AD4" s="11"/>
      <c r="AE4" s="11"/>
      <c r="AF4" s="11" t="s">
        <v>21</v>
      </c>
      <c r="AG4" s="11"/>
      <c r="AH4" s="11"/>
      <c r="AI4" s="11"/>
      <c r="AJ4" s="11"/>
      <c r="AK4" s="11" t="s">
        <v>22</v>
      </c>
      <c r="AL4" s="11"/>
      <c r="AM4" s="11"/>
      <c r="AN4" s="11"/>
      <c r="AO4" s="11"/>
      <c r="AP4" s="11" t="s">
        <v>23</v>
      </c>
      <c r="AQ4" s="11"/>
      <c r="AR4" s="11"/>
      <c r="AS4" s="11"/>
      <c r="AT4" s="11"/>
    </row>
    <row r="5" spans="1:47" ht="26.25" customHeight="1" x14ac:dyDescent="0.25">
      <c r="A5" s="1" t="s">
        <v>3</v>
      </c>
      <c r="B5" s="1" t="s">
        <v>2</v>
      </c>
      <c r="C5" s="1" t="s">
        <v>1</v>
      </c>
      <c r="D5" s="1" t="s">
        <v>11</v>
      </c>
      <c r="E5" s="1" t="s">
        <v>12</v>
      </c>
      <c r="F5" s="1" t="s">
        <v>13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1" t="s">
        <v>5</v>
      </c>
      <c r="R5" s="1" t="s">
        <v>6</v>
      </c>
      <c r="S5" s="1" t="s">
        <v>7</v>
      </c>
      <c r="T5" s="1" t="s">
        <v>8</v>
      </c>
      <c r="U5" s="1" t="s">
        <v>9</v>
      </c>
      <c r="V5" s="1" t="s">
        <v>5</v>
      </c>
      <c r="W5" s="1" t="s">
        <v>6</v>
      </c>
      <c r="X5" s="1" t="s">
        <v>7</v>
      </c>
      <c r="Y5" s="1" t="s">
        <v>8</v>
      </c>
      <c r="Z5" s="1" t="s">
        <v>9</v>
      </c>
      <c r="AA5" s="1" t="s">
        <v>5</v>
      </c>
      <c r="AB5" s="1" t="s">
        <v>6</v>
      </c>
      <c r="AC5" s="1" t="s">
        <v>7</v>
      </c>
      <c r="AD5" s="1" t="s">
        <v>8</v>
      </c>
      <c r="AE5" s="1" t="s">
        <v>9</v>
      </c>
      <c r="AF5" s="1" t="s">
        <v>5</v>
      </c>
      <c r="AG5" s="1" t="s">
        <v>6</v>
      </c>
      <c r="AH5" s="1" t="s">
        <v>7</v>
      </c>
      <c r="AI5" s="1" t="s">
        <v>8</v>
      </c>
      <c r="AJ5" s="1" t="s">
        <v>9</v>
      </c>
      <c r="AK5" s="1" t="s">
        <v>5</v>
      </c>
      <c r="AL5" s="1" t="s">
        <v>6</v>
      </c>
      <c r="AM5" s="1" t="s">
        <v>7</v>
      </c>
      <c r="AN5" s="1" t="s">
        <v>8</v>
      </c>
      <c r="AO5" s="1" t="s">
        <v>9</v>
      </c>
      <c r="AP5" s="1" t="s">
        <v>5</v>
      </c>
      <c r="AQ5" s="1" t="s">
        <v>6</v>
      </c>
      <c r="AR5" s="1" t="s">
        <v>7</v>
      </c>
      <c r="AS5" s="1" t="s">
        <v>8</v>
      </c>
      <c r="AT5" s="1" t="s">
        <v>9</v>
      </c>
    </row>
    <row r="6" spans="1:47" s="14" customFormat="1" ht="40.5" x14ac:dyDescent="0.25">
      <c r="A6" s="6">
        <v>1</v>
      </c>
      <c r="B6" s="7" t="s">
        <v>14</v>
      </c>
      <c r="C6" s="8" t="s">
        <v>16</v>
      </c>
      <c r="D6" s="9">
        <v>1</v>
      </c>
      <c r="E6" s="9">
        <f>+F6/D6</f>
        <v>3486458.93</v>
      </c>
      <c r="F6" s="9">
        <v>3486458.93</v>
      </c>
      <c r="G6" s="12">
        <f>+I6/$D6</f>
        <v>2420000</v>
      </c>
      <c r="H6" s="12">
        <f>+K6/D6</f>
        <v>2904000</v>
      </c>
      <c r="I6" s="12">
        <v>2420000</v>
      </c>
      <c r="J6" s="12">
        <f>+I6*0.2</f>
        <v>484000</v>
      </c>
      <c r="K6" s="12">
        <f>+J6+I6</f>
        <v>2904000</v>
      </c>
      <c r="L6" s="12">
        <f>+N6/$D6</f>
        <v>2700000</v>
      </c>
      <c r="M6" s="12">
        <f>+P6/$D6</f>
        <v>3240000</v>
      </c>
      <c r="N6" s="12">
        <v>2700000</v>
      </c>
      <c r="O6" s="12">
        <f t="shared" ref="O6" si="0">+N6*0.2</f>
        <v>540000</v>
      </c>
      <c r="P6" s="12">
        <f>+O6+N6</f>
        <v>3240000</v>
      </c>
      <c r="Q6" s="12">
        <f>+S6/$D6</f>
        <v>2358333.33</v>
      </c>
      <c r="R6" s="12">
        <f>+U6/$D6</f>
        <v>2829999.9960000003</v>
      </c>
      <c r="S6" s="12">
        <v>2358333.33</v>
      </c>
      <c r="T6" s="12">
        <f t="shared" ref="T6" si="1">+S6*0.2</f>
        <v>471666.66600000003</v>
      </c>
      <c r="U6" s="12">
        <f>+T6+S6</f>
        <v>2829999.9960000003</v>
      </c>
      <c r="V6" s="12">
        <f>+X6/$D6</f>
        <v>2200000</v>
      </c>
      <c r="W6" s="12">
        <f>+Z6/$D6</f>
        <v>2640000</v>
      </c>
      <c r="X6" s="12">
        <v>2200000</v>
      </c>
      <c r="Y6" s="12">
        <f t="shared" ref="Y6" si="2">+X6*0.2</f>
        <v>440000</v>
      </c>
      <c r="Z6" s="12">
        <f>+Y6+X6</f>
        <v>2640000</v>
      </c>
      <c r="AA6" s="12">
        <f>+AC6/$D6</f>
        <v>2450000</v>
      </c>
      <c r="AB6" s="12">
        <f>+AE6/$D6</f>
        <v>2940000</v>
      </c>
      <c r="AC6" s="12">
        <v>2450000</v>
      </c>
      <c r="AD6" s="12">
        <f t="shared" ref="AD6" si="3">+AC6*0.2</f>
        <v>490000</v>
      </c>
      <c r="AE6" s="12">
        <f>+AD6+AC6</f>
        <v>2940000</v>
      </c>
      <c r="AF6" s="12">
        <f>+AH6/$D6</f>
        <v>2250000</v>
      </c>
      <c r="AG6" s="12">
        <f>+AJ6/$D6</f>
        <v>2700000</v>
      </c>
      <c r="AH6" s="12">
        <v>2250000</v>
      </c>
      <c r="AI6" s="12">
        <f t="shared" ref="AI6" si="4">+AH6*0.2</f>
        <v>450000</v>
      </c>
      <c r="AJ6" s="12">
        <f>+AI6+AH6</f>
        <v>2700000</v>
      </c>
      <c r="AK6" s="5">
        <f>+AM6/$D6</f>
        <v>2033500</v>
      </c>
      <c r="AL6" s="5">
        <f>+AO6/$D6</f>
        <v>2440200</v>
      </c>
      <c r="AM6" s="5">
        <v>2033500</v>
      </c>
      <c r="AN6" s="5">
        <f t="shared" ref="AN6" si="5">+AM6*0.2</f>
        <v>406700</v>
      </c>
      <c r="AO6" s="5">
        <f>+AN6+AM6</f>
        <v>2440200</v>
      </c>
      <c r="AP6" s="12">
        <f>+AR6/$D6</f>
        <v>2612500</v>
      </c>
      <c r="AQ6" s="12">
        <f>+AT6/$D6</f>
        <v>3135000</v>
      </c>
      <c r="AR6" s="12">
        <v>2612500</v>
      </c>
      <c r="AS6" s="12">
        <f t="shared" ref="AS6" si="6">+AR6*0.2</f>
        <v>522500</v>
      </c>
      <c r="AT6" s="12">
        <f>+AS6+AR6</f>
        <v>3135000</v>
      </c>
      <c r="AU6" s="13"/>
    </row>
  </sheetData>
  <autoFilter ref="A5:AT6" xr:uid="{00000000-0009-0000-0000-000000000000}"/>
  <mergeCells count="10">
    <mergeCell ref="A4:C4"/>
    <mergeCell ref="D4:F4"/>
    <mergeCell ref="G4:K4"/>
    <mergeCell ref="AP4:AT4"/>
    <mergeCell ref="AK4:AO4"/>
    <mergeCell ref="AF4:AJ4"/>
    <mergeCell ref="AA4:AE4"/>
    <mergeCell ref="V4:Z4"/>
    <mergeCell ref="Q4:U4"/>
    <mergeCell ref="L4:P4"/>
  </mergeCells>
  <conditionalFormatting sqref="I6">
    <cfRule type="cellIs" dxfId="7" priority="11" operator="equal">
      <formula>$AU6</formula>
    </cfRule>
  </conditionalFormatting>
  <conditionalFormatting sqref="AR6">
    <cfRule type="cellIs" dxfId="6" priority="7" operator="equal">
      <formula>$AU6</formula>
    </cfRule>
  </conditionalFormatting>
  <conditionalFormatting sqref="AM6">
    <cfRule type="cellIs" dxfId="5" priority="6" operator="equal">
      <formula>$AU6</formula>
    </cfRule>
  </conditionalFormatting>
  <conditionalFormatting sqref="AH6">
    <cfRule type="cellIs" dxfId="4" priority="5" operator="equal">
      <formula>$AU6</formula>
    </cfRule>
  </conditionalFormatting>
  <conditionalFormatting sqref="AC6">
    <cfRule type="cellIs" dxfId="3" priority="4" operator="equal">
      <formula>$AU6</formula>
    </cfRule>
  </conditionalFormatting>
  <conditionalFormatting sqref="X6">
    <cfRule type="cellIs" dxfId="2" priority="3" operator="equal">
      <formula>$AU6</formula>
    </cfRule>
  </conditionalFormatting>
  <conditionalFormatting sqref="S6">
    <cfRule type="cellIs" dxfId="1" priority="2" operator="equal">
      <formula>$AU6</formula>
    </cfRule>
  </conditionalFormatting>
  <conditionalFormatting sqref="N6">
    <cfRule type="cellIs" dxfId="0" priority="1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2025-10-07T13:37:41Z</dcterms:modified>
</cp:coreProperties>
</file>